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vai-my.sharepoint.com/personal/maarten_valkenburgadvies_nl/Documents/Projecten/VP2101 WMW rovk R+I B_H_WMW/WVB/d-Bestek/Definitief 1/Bestek/Bijlagen/"/>
    </mc:Choice>
  </mc:AlternateContent>
  <xr:revisionPtr revIDLastSave="3" documentId="13_ncr:1_{09978FAF-9168-4C11-AB3D-420293326F97}" xr6:coauthVersionLast="46" xr6:coauthVersionMax="46" xr10:uidLastSave="{295E57EB-0789-4851-A529-C4EA90D776D7}"/>
  <bookViews>
    <workbookView xWindow="22932" yWindow="-108" windowWidth="23256" windowHeight="13176" xr2:uid="{7920AB09-F6BF-436C-9D3A-11A96656EDB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4" i="1" l="1"/>
  <c r="B85" i="1"/>
  <c r="B86" i="1"/>
  <c r="B87" i="1"/>
  <c r="B88" i="1"/>
  <c r="B89" i="1"/>
  <c r="B90" i="1"/>
  <c r="B91" i="1"/>
  <c r="B92" i="1"/>
  <c r="B83" i="1"/>
  <c r="D67" i="1"/>
  <c r="D69" i="1"/>
  <c r="D64" i="1"/>
  <c r="B52" i="1"/>
  <c r="B51" i="1"/>
  <c r="D50" i="1"/>
  <c r="B50" i="1"/>
  <c r="B49" i="1"/>
  <c r="B48" i="1"/>
  <c r="B47" i="1"/>
  <c r="B46" i="1"/>
  <c r="B56" i="1"/>
  <c r="B57" i="1"/>
  <c r="B36" i="1" l="1"/>
  <c r="B37" i="1"/>
  <c r="B38" i="1"/>
  <c r="B39" i="1"/>
  <c r="B40" i="1"/>
  <c r="B41" i="1"/>
  <c r="B42" i="1"/>
  <c r="B43" i="1"/>
  <c r="B35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D73" i="1"/>
  <c r="D74" i="1"/>
</calcChain>
</file>

<file path=xl/sharedStrings.xml><?xml version="1.0" encoding="utf-8"?>
<sst xmlns="http://schemas.openxmlformats.org/spreadsheetml/2006/main" count="116" uniqueCount="36">
  <si>
    <t>2021-2024</t>
  </si>
  <si>
    <t>m</t>
  </si>
  <si>
    <t>300/450</t>
  </si>
  <si>
    <t>35/525</t>
  </si>
  <si>
    <t>400/600</t>
  </si>
  <si>
    <t>500/750</t>
  </si>
  <si>
    <t>600/900</t>
  </si>
  <si>
    <t>700/1050</t>
  </si>
  <si>
    <t>leidinginspectie vanuit de put</t>
  </si>
  <si>
    <t>gemiddeld 3 strengen per inspectieput</t>
  </si>
  <si>
    <t>st</t>
  </si>
  <si>
    <t>bxh</t>
  </si>
  <si>
    <t>duikers met open verbinding oppwater</t>
  </si>
  <si>
    <t>250/375</t>
  </si>
  <si>
    <t>1000/1500</t>
  </si>
  <si>
    <t>1200/1000</t>
  </si>
  <si>
    <t>1400/2000</t>
  </si>
  <si>
    <t>bestek!</t>
  </si>
  <si>
    <t>totaal in beheer</t>
  </si>
  <si>
    <t>leidinginspectie vanuit de leiding + reiniging</t>
  </si>
  <si>
    <t>Infiltratie te reinigen</t>
  </si>
  <si>
    <t>drainage te reinigen</t>
  </si>
  <si>
    <t>beton</t>
  </si>
  <si>
    <t>kunststof</t>
  </si>
  <si>
    <t>Verdronken hwa</t>
  </si>
  <si>
    <t>Ø160mm</t>
  </si>
  <si>
    <t>Ø200mm</t>
  </si>
  <si>
    <t>Ø250mm</t>
  </si>
  <si>
    <t>Ø300mm</t>
  </si>
  <si>
    <t>Ø315mm</t>
  </si>
  <si>
    <t>Ø400mm</t>
  </si>
  <si>
    <t xml:space="preserve">Ø500mm </t>
  </si>
  <si>
    <t>Ø600mm</t>
  </si>
  <si>
    <t>Ø700mm</t>
  </si>
  <si>
    <t xml:space="preserve">Ø800mm </t>
  </si>
  <si>
    <t>half kunststof / half beton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</si>
</sst>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2" tint="-0.249977111117893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1B57C-E8DF-4D19-9E09-84911481C4FA}">
  <dimension ref="A1:E92"/>
  <sheetViews>
    <sheetView tabSelected="1" workbookViewId="0">
      <selection activeCell="E74" sqref="E74"/>
    </sheetView>
  </sheetViews>
  <sheetFormatPr defaultRowHeight="15" x14ac:dyDescent="0.25"/>
  <cols>
    <col min="1" max="1" width="11" customWidth="1"/>
    <col min="4" max="4" width="9.140625" style="3"/>
  </cols>
  <sheetData>
    <row r="1" spans="1:4" x14ac:dyDescent="0.25">
      <c r="B1" s="1">
        <v>0.4</v>
      </c>
      <c r="C1" s="1"/>
    </row>
    <row r="2" spans="1:4" x14ac:dyDescent="0.25">
      <c r="A2" s="2"/>
    </row>
    <row r="3" spans="1:4" x14ac:dyDescent="0.25">
      <c r="A3" s="2" t="s">
        <v>0</v>
      </c>
      <c r="B3" t="s">
        <v>17</v>
      </c>
      <c r="D3" s="3" t="s">
        <v>18</v>
      </c>
    </row>
    <row r="5" spans="1:4" x14ac:dyDescent="0.25">
      <c r="A5" t="s">
        <v>19</v>
      </c>
    </row>
    <row r="6" spans="1:4" x14ac:dyDescent="0.25">
      <c r="A6">
        <v>160</v>
      </c>
      <c r="B6">
        <f t="shared" ref="B6:B25" si="0">ROUND(D6*B$1,-1)</f>
        <v>3650</v>
      </c>
      <c r="C6" t="s">
        <v>1</v>
      </c>
      <c r="D6" s="3">
        <v>9114</v>
      </c>
    </row>
    <row r="7" spans="1:4" x14ac:dyDescent="0.25">
      <c r="A7">
        <v>200</v>
      </c>
      <c r="B7">
        <f t="shared" si="0"/>
        <v>1400</v>
      </c>
      <c r="C7" t="s">
        <v>1</v>
      </c>
      <c r="D7" s="3">
        <v>3508</v>
      </c>
    </row>
    <row r="8" spans="1:4" x14ac:dyDescent="0.25">
      <c r="A8">
        <v>250</v>
      </c>
      <c r="B8">
        <f t="shared" si="0"/>
        <v>6020</v>
      </c>
      <c r="C8" t="s">
        <v>1</v>
      </c>
      <c r="D8" s="3">
        <v>15059</v>
      </c>
    </row>
    <row r="9" spans="1:4" x14ac:dyDescent="0.25">
      <c r="A9">
        <v>300</v>
      </c>
      <c r="B9">
        <f t="shared" si="0"/>
        <v>13530</v>
      </c>
      <c r="C9" t="s">
        <v>1</v>
      </c>
      <c r="D9" s="3">
        <v>33834</v>
      </c>
    </row>
    <row r="10" spans="1:4" x14ac:dyDescent="0.25">
      <c r="A10" t="s">
        <v>2</v>
      </c>
      <c r="B10">
        <f t="shared" si="0"/>
        <v>320</v>
      </c>
      <c r="C10" t="s">
        <v>1</v>
      </c>
      <c r="D10" s="3">
        <v>791</v>
      </c>
    </row>
    <row r="11" spans="1:4" x14ac:dyDescent="0.25">
      <c r="A11">
        <v>315</v>
      </c>
      <c r="B11">
        <f t="shared" si="0"/>
        <v>740</v>
      </c>
      <c r="C11" t="s">
        <v>1</v>
      </c>
      <c r="D11" s="3">
        <v>1859</v>
      </c>
    </row>
    <row r="12" spans="1:4" x14ac:dyDescent="0.25">
      <c r="A12">
        <v>350</v>
      </c>
      <c r="B12">
        <f t="shared" si="0"/>
        <v>90</v>
      </c>
      <c r="C12" t="s">
        <v>1</v>
      </c>
      <c r="D12" s="3">
        <v>231</v>
      </c>
    </row>
    <row r="13" spans="1:4" x14ac:dyDescent="0.25">
      <c r="A13" t="s">
        <v>3</v>
      </c>
      <c r="B13">
        <f t="shared" si="0"/>
        <v>230</v>
      </c>
      <c r="C13" t="s">
        <v>1</v>
      </c>
      <c r="D13" s="3">
        <v>582</v>
      </c>
    </row>
    <row r="14" spans="1:4" x14ac:dyDescent="0.25">
      <c r="A14">
        <v>400</v>
      </c>
      <c r="B14">
        <f t="shared" si="0"/>
        <v>5510</v>
      </c>
      <c r="C14" t="s">
        <v>1</v>
      </c>
      <c r="D14" s="3">
        <v>13768</v>
      </c>
    </row>
    <row r="15" spans="1:4" x14ac:dyDescent="0.25">
      <c r="A15" t="s">
        <v>4</v>
      </c>
      <c r="B15">
        <f t="shared" si="0"/>
        <v>600</v>
      </c>
      <c r="C15" t="s">
        <v>1</v>
      </c>
      <c r="D15" s="3">
        <v>1490</v>
      </c>
    </row>
    <row r="16" spans="1:4" x14ac:dyDescent="0.25">
      <c r="A16">
        <v>500</v>
      </c>
      <c r="B16">
        <f t="shared" si="0"/>
        <v>2590</v>
      </c>
      <c r="C16" t="s">
        <v>1</v>
      </c>
      <c r="D16" s="3">
        <v>6480</v>
      </c>
    </row>
    <row r="17" spans="1:4" x14ac:dyDescent="0.25">
      <c r="A17" t="s">
        <v>5</v>
      </c>
      <c r="B17">
        <f t="shared" si="0"/>
        <v>520</v>
      </c>
      <c r="C17" t="s">
        <v>1</v>
      </c>
      <c r="D17" s="3">
        <v>1292</v>
      </c>
    </row>
    <row r="18" spans="1:4" x14ac:dyDescent="0.25">
      <c r="A18">
        <v>600</v>
      </c>
      <c r="B18">
        <f t="shared" si="0"/>
        <v>1400</v>
      </c>
      <c r="C18" t="s">
        <v>1</v>
      </c>
      <c r="D18" s="3">
        <v>3505</v>
      </c>
    </row>
    <row r="19" spans="1:4" x14ac:dyDescent="0.25">
      <c r="A19" t="s">
        <v>6</v>
      </c>
      <c r="B19">
        <f t="shared" si="0"/>
        <v>270</v>
      </c>
      <c r="C19" t="s">
        <v>1</v>
      </c>
      <c r="D19" s="3">
        <v>675</v>
      </c>
    </row>
    <row r="20" spans="1:4" x14ac:dyDescent="0.25">
      <c r="A20">
        <v>700</v>
      </c>
      <c r="B20">
        <f t="shared" si="0"/>
        <v>730</v>
      </c>
      <c r="C20" t="s">
        <v>1</v>
      </c>
      <c r="D20" s="3">
        <v>1832</v>
      </c>
    </row>
    <row r="21" spans="1:4" x14ac:dyDescent="0.25">
      <c r="A21" t="s">
        <v>7</v>
      </c>
      <c r="B21">
        <f t="shared" si="0"/>
        <v>0</v>
      </c>
      <c r="C21" t="s">
        <v>1</v>
      </c>
    </row>
    <row r="22" spans="1:4" x14ac:dyDescent="0.25">
      <c r="A22">
        <v>800</v>
      </c>
      <c r="B22">
        <f t="shared" si="0"/>
        <v>760</v>
      </c>
      <c r="C22" t="s">
        <v>1</v>
      </c>
      <c r="D22" s="3">
        <v>1912</v>
      </c>
    </row>
    <row r="23" spans="1:4" x14ac:dyDescent="0.25">
      <c r="A23">
        <v>900</v>
      </c>
      <c r="B23">
        <f t="shared" si="0"/>
        <v>720</v>
      </c>
      <c r="C23" t="s">
        <v>1</v>
      </c>
      <c r="D23" s="3">
        <v>1789</v>
      </c>
    </row>
    <row r="24" spans="1:4" x14ac:dyDescent="0.25">
      <c r="A24">
        <v>1000</v>
      </c>
      <c r="B24">
        <f t="shared" si="0"/>
        <v>210</v>
      </c>
      <c r="C24" t="s">
        <v>1</v>
      </c>
      <c r="D24" s="3">
        <v>524</v>
      </c>
    </row>
    <row r="25" spans="1:4" x14ac:dyDescent="0.25">
      <c r="A25">
        <v>1250</v>
      </c>
      <c r="B25">
        <f t="shared" si="0"/>
        <v>50</v>
      </c>
      <c r="C25" t="s">
        <v>1</v>
      </c>
      <c r="D25" s="3">
        <v>125</v>
      </c>
    </row>
    <row r="29" spans="1:4" x14ac:dyDescent="0.25">
      <c r="A29" t="s">
        <v>8</v>
      </c>
    </row>
    <row r="30" spans="1:4" x14ac:dyDescent="0.25">
      <c r="A30" t="s">
        <v>9</v>
      </c>
    </row>
    <row r="31" spans="1:4" x14ac:dyDescent="0.25">
      <c r="B31">
        <v>600</v>
      </c>
      <c r="C31" t="s">
        <v>10</v>
      </c>
    </row>
    <row r="34" spans="1:5" x14ac:dyDescent="0.25">
      <c r="A34" t="s">
        <v>21</v>
      </c>
    </row>
    <row r="35" spans="1:5" x14ac:dyDescent="0.25">
      <c r="A35">
        <v>50</v>
      </c>
      <c r="B35">
        <f>D35*B$1</f>
        <v>852</v>
      </c>
      <c r="C35" t="s">
        <v>1</v>
      </c>
      <c r="D35" s="3">
        <v>2130</v>
      </c>
      <c r="E35" t="s">
        <v>23</v>
      </c>
    </row>
    <row r="36" spans="1:5" x14ac:dyDescent="0.25">
      <c r="A36">
        <v>80</v>
      </c>
      <c r="B36">
        <f t="shared" ref="B36:B43" si="1">D36*B$1</f>
        <v>880</v>
      </c>
      <c r="C36" t="s">
        <v>1</v>
      </c>
      <c r="D36" s="3">
        <v>2200</v>
      </c>
      <c r="E36" t="s">
        <v>23</v>
      </c>
    </row>
    <row r="37" spans="1:5" x14ac:dyDescent="0.25">
      <c r="A37">
        <v>100</v>
      </c>
      <c r="B37">
        <f t="shared" si="1"/>
        <v>220</v>
      </c>
      <c r="C37" t="s">
        <v>1</v>
      </c>
      <c r="D37" s="3">
        <v>550</v>
      </c>
      <c r="E37" t="s">
        <v>23</v>
      </c>
    </row>
    <row r="38" spans="1:5" x14ac:dyDescent="0.25">
      <c r="A38">
        <v>125</v>
      </c>
      <c r="B38">
        <f t="shared" si="1"/>
        <v>522</v>
      </c>
      <c r="C38" t="s">
        <v>1</v>
      </c>
      <c r="D38" s="3">
        <v>1305</v>
      </c>
      <c r="E38" t="s">
        <v>23</v>
      </c>
    </row>
    <row r="39" spans="1:5" x14ac:dyDescent="0.25">
      <c r="A39">
        <v>160</v>
      </c>
      <c r="B39">
        <f t="shared" si="1"/>
        <v>22</v>
      </c>
      <c r="C39" t="s">
        <v>1</v>
      </c>
      <c r="D39" s="3">
        <v>55</v>
      </c>
      <c r="E39" t="s">
        <v>23</v>
      </c>
    </row>
    <row r="40" spans="1:5" x14ac:dyDescent="0.25">
      <c r="A40">
        <v>200</v>
      </c>
      <c r="B40">
        <f t="shared" si="1"/>
        <v>2408</v>
      </c>
      <c r="C40" t="s">
        <v>1</v>
      </c>
      <c r="D40" s="3">
        <v>6020</v>
      </c>
      <c r="E40" t="s">
        <v>23</v>
      </c>
    </row>
    <row r="41" spans="1:5" x14ac:dyDescent="0.25">
      <c r="A41">
        <v>250</v>
      </c>
      <c r="B41">
        <f t="shared" si="1"/>
        <v>146</v>
      </c>
      <c r="C41" t="s">
        <v>1</v>
      </c>
      <c r="D41" s="7">
        <v>365</v>
      </c>
      <c r="E41" t="s">
        <v>23</v>
      </c>
    </row>
    <row r="42" spans="1:5" x14ac:dyDescent="0.25">
      <c r="A42">
        <v>300</v>
      </c>
      <c r="B42">
        <f t="shared" si="1"/>
        <v>72</v>
      </c>
      <c r="C42" t="s">
        <v>1</v>
      </c>
      <c r="D42" s="7">
        <v>180</v>
      </c>
      <c r="E42" t="s">
        <v>23</v>
      </c>
    </row>
    <row r="43" spans="1:5" x14ac:dyDescent="0.25">
      <c r="A43">
        <v>400</v>
      </c>
      <c r="B43">
        <f t="shared" si="1"/>
        <v>0</v>
      </c>
      <c r="C43" t="s">
        <v>1</v>
      </c>
      <c r="D43" s="7">
        <v>0</v>
      </c>
    </row>
    <row r="44" spans="1:5" x14ac:dyDescent="0.25">
      <c r="D44" s="7"/>
    </row>
    <row r="45" spans="1:5" x14ac:dyDescent="0.25">
      <c r="A45" t="s">
        <v>20</v>
      </c>
      <c r="D45" s="7"/>
    </row>
    <row r="46" spans="1:5" x14ac:dyDescent="0.25">
      <c r="A46">
        <v>160</v>
      </c>
      <c r="B46">
        <f t="shared" ref="B46:B50" si="2">D46*B$1</f>
        <v>0</v>
      </c>
      <c r="C46" t="s">
        <v>1</v>
      </c>
      <c r="D46" s="7">
        <v>0</v>
      </c>
    </row>
    <row r="47" spans="1:5" x14ac:dyDescent="0.25">
      <c r="A47">
        <v>200</v>
      </c>
      <c r="B47">
        <f t="shared" si="2"/>
        <v>0</v>
      </c>
      <c r="C47" t="s">
        <v>1</v>
      </c>
      <c r="D47" s="7">
        <v>0</v>
      </c>
    </row>
    <row r="48" spans="1:5" x14ac:dyDescent="0.25">
      <c r="A48">
        <v>250</v>
      </c>
      <c r="B48">
        <f t="shared" si="2"/>
        <v>36</v>
      </c>
      <c r="C48" t="s">
        <v>1</v>
      </c>
      <c r="D48" s="7">
        <v>90</v>
      </c>
      <c r="E48" t="s">
        <v>22</v>
      </c>
    </row>
    <row r="49" spans="1:5" x14ac:dyDescent="0.25">
      <c r="A49">
        <v>300</v>
      </c>
      <c r="B49">
        <f t="shared" si="2"/>
        <v>152</v>
      </c>
      <c r="C49" t="s">
        <v>1</v>
      </c>
      <c r="D49" s="7">
        <v>380</v>
      </c>
      <c r="E49" t="s">
        <v>22</v>
      </c>
    </row>
    <row r="50" spans="1:5" x14ac:dyDescent="0.25">
      <c r="A50">
        <v>400</v>
      </c>
      <c r="B50">
        <f t="shared" si="2"/>
        <v>286</v>
      </c>
      <c r="C50" t="s">
        <v>1</v>
      </c>
      <c r="D50" s="7">
        <f>525+190</f>
        <v>715</v>
      </c>
      <c r="E50" t="s">
        <v>22</v>
      </c>
    </row>
    <row r="51" spans="1:5" x14ac:dyDescent="0.25">
      <c r="A51">
        <v>600</v>
      </c>
      <c r="B51">
        <f t="shared" ref="B51:B52" si="3">D51*B$1</f>
        <v>176</v>
      </c>
      <c r="C51" t="s">
        <v>1</v>
      </c>
      <c r="D51" s="7">
        <v>440</v>
      </c>
      <c r="E51" t="s">
        <v>22</v>
      </c>
    </row>
    <row r="52" spans="1:5" x14ac:dyDescent="0.25">
      <c r="A52">
        <v>800</v>
      </c>
      <c r="B52">
        <f t="shared" si="3"/>
        <v>116</v>
      </c>
      <c r="C52" t="s">
        <v>1</v>
      </c>
      <c r="D52" s="7">
        <v>290</v>
      </c>
      <c r="E52" t="s">
        <v>22</v>
      </c>
    </row>
    <row r="54" spans="1:5" x14ac:dyDescent="0.25">
      <c r="A54" t="s">
        <v>11</v>
      </c>
      <c r="B54" s="1">
        <v>0.2</v>
      </c>
    </row>
    <row r="55" spans="1:5" x14ac:dyDescent="0.25">
      <c r="A55" t="s">
        <v>12</v>
      </c>
    </row>
    <row r="56" spans="1:5" x14ac:dyDescent="0.25">
      <c r="A56">
        <v>160</v>
      </c>
      <c r="B56">
        <f t="shared" ref="B56:B78" si="4">ROUND(D56*B$1,-1)/2</f>
        <v>80</v>
      </c>
      <c r="C56" t="s">
        <v>1</v>
      </c>
      <c r="D56" s="3">
        <v>391</v>
      </c>
    </row>
    <row r="57" spans="1:5" x14ac:dyDescent="0.25">
      <c r="A57">
        <v>200</v>
      </c>
      <c r="B57">
        <f t="shared" si="4"/>
        <v>95</v>
      </c>
      <c r="C57" t="s">
        <v>1</v>
      </c>
      <c r="D57" s="3">
        <v>467</v>
      </c>
    </row>
    <row r="58" spans="1:5" x14ac:dyDescent="0.25">
      <c r="A58">
        <v>250</v>
      </c>
      <c r="B58">
        <f t="shared" si="4"/>
        <v>60</v>
      </c>
      <c r="C58" t="s">
        <v>1</v>
      </c>
      <c r="D58" s="3">
        <v>290</v>
      </c>
    </row>
    <row r="59" spans="1:5" x14ac:dyDescent="0.25">
      <c r="A59" t="s">
        <v>13</v>
      </c>
      <c r="B59">
        <f t="shared" si="4"/>
        <v>10</v>
      </c>
      <c r="C59" t="s">
        <v>1</v>
      </c>
      <c r="D59" s="3">
        <v>57</v>
      </c>
    </row>
    <row r="60" spans="1:5" x14ac:dyDescent="0.25">
      <c r="A60">
        <v>300</v>
      </c>
      <c r="B60">
        <f t="shared" si="4"/>
        <v>205</v>
      </c>
      <c r="C60" t="s">
        <v>1</v>
      </c>
      <c r="D60" s="3">
        <v>1013</v>
      </c>
    </row>
    <row r="61" spans="1:5" x14ac:dyDescent="0.25">
      <c r="A61" t="s">
        <v>2</v>
      </c>
      <c r="B61">
        <f t="shared" si="4"/>
        <v>5</v>
      </c>
      <c r="C61" t="s">
        <v>1</v>
      </c>
      <c r="D61" s="3">
        <v>20</v>
      </c>
    </row>
    <row r="62" spans="1:5" x14ac:dyDescent="0.25">
      <c r="A62">
        <v>315</v>
      </c>
      <c r="B62">
        <f t="shared" si="4"/>
        <v>25</v>
      </c>
      <c r="C62" t="s">
        <v>1</v>
      </c>
      <c r="D62" s="3">
        <v>132</v>
      </c>
      <c r="E62" s="4"/>
    </row>
    <row r="63" spans="1:5" x14ac:dyDescent="0.25">
      <c r="A63">
        <v>350</v>
      </c>
      <c r="B63">
        <f t="shared" si="4"/>
        <v>5</v>
      </c>
      <c r="C63" t="s">
        <v>1</v>
      </c>
      <c r="D63" s="3">
        <v>34</v>
      </c>
    </row>
    <row r="64" spans="1:5" x14ac:dyDescent="0.25">
      <c r="A64">
        <v>400</v>
      </c>
      <c r="B64">
        <f t="shared" si="4"/>
        <v>225</v>
      </c>
      <c r="C64" t="s">
        <v>1</v>
      </c>
      <c r="D64" s="7">
        <f>1303-187</f>
        <v>1116</v>
      </c>
    </row>
    <row r="65" spans="1:4" x14ac:dyDescent="0.25">
      <c r="A65">
        <v>450</v>
      </c>
      <c r="B65">
        <f t="shared" si="4"/>
        <v>20</v>
      </c>
      <c r="C65" t="s">
        <v>1</v>
      </c>
      <c r="D65" s="7">
        <v>98</v>
      </c>
    </row>
    <row r="66" spans="1:4" x14ac:dyDescent="0.25">
      <c r="A66" t="s">
        <v>5</v>
      </c>
      <c r="B66">
        <f t="shared" si="4"/>
        <v>5</v>
      </c>
      <c r="C66" t="s">
        <v>1</v>
      </c>
      <c r="D66" s="7">
        <v>29</v>
      </c>
    </row>
    <row r="67" spans="1:4" x14ac:dyDescent="0.25">
      <c r="A67">
        <v>600</v>
      </c>
      <c r="B67">
        <f t="shared" si="4"/>
        <v>490</v>
      </c>
      <c r="C67" t="s">
        <v>1</v>
      </c>
      <c r="D67" s="7">
        <f>2885-440</f>
        <v>2445</v>
      </c>
    </row>
    <row r="68" spans="1:4" x14ac:dyDescent="0.25">
      <c r="A68">
        <v>700</v>
      </c>
      <c r="B68">
        <f t="shared" si="4"/>
        <v>75</v>
      </c>
      <c r="C68" t="s">
        <v>1</v>
      </c>
      <c r="D68" s="7">
        <v>377</v>
      </c>
    </row>
    <row r="69" spans="1:4" x14ac:dyDescent="0.25">
      <c r="A69">
        <v>800</v>
      </c>
      <c r="B69">
        <f t="shared" si="4"/>
        <v>200</v>
      </c>
      <c r="C69" t="s">
        <v>1</v>
      </c>
      <c r="D69" s="7">
        <f>1286-290</f>
        <v>996</v>
      </c>
    </row>
    <row r="70" spans="1:4" x14ac:dyDescent="0.25">
      <c r="A70">
        <v>900</v>
      </c>
      <c r="B70">
        <f t="shared" si="4"/>
        <v>55</v>
      </c>
      <c r="C70" t="s">
        <v>1</v>
      </c>
      <c r="D70" s="3">
        <v>287</v>
      </c>
    </row>
    <row r="71" spans="1:4" x14ac:dyDescent="0.25">
      <c r="A71">
        <v>1000</v>
      </c>
      <c r="B71">
        <f t="shared" si="4"/>
        <v>140</v>
      </c>
      <c r="C71" t="s">
        <v>1</v>
      </c>
      <c r="D71" s="3">
        <v>701</v>
      </c>
    </row>
    <row r="72" spans="1:4" x14ac:dyDescent="0.25">
      <c r="A72" t="s">
        <v>14</v>
      </c>
      <c r="B72">
        <f t="shared" si="4"/>
        <v>10</v>
      </c>
      <c r="C72" t="s">
        <v>1</v>
      </c>
      <c r="D72" s="3">
        <v>47</v>
      </c>
    </row>
    <row r="73" spans="1:4" x14ac:dyDescent="0.25">
      <c r="A73" t="s">
        <v>15</v>
      </c>
      <c r="B73">
        <f t="shared" si="4"/>
        <v>20</v>
      </c>
      <c r="C73" t="s">
        <v>1</v>
      </c>
      <c r="D73" s="3">
        <f>23+43+13+15</f>
        <v>94</v>
      </c>
    </row>
    <row r="74" spans="1:4" x14ac:dyDescent="0.25">
      <c r="A74">
        <v>1200</v>
      </c>
      <c r="B74">
        <f t="shared" si="4"/>
        <v>65</v>
      </c>
      <c r="C74" t="s">
        <v>1</v>
      </c>
      <c r="D74" s="3">
        <f>23+298</f>
        <v>321</v>
      </c>
    </row>
    <row r="75" spans="1:4" x14ac:dyDescent="0.25">
      <c r="A75">
        <v>1400</v>
      </c>
      <c r="B75">
        <f t="shared" si="4"/>
        <v>5</v>
      </c>
      <c r="C75" t="s">
        <v>1</v>
      </c>
      <c r="D75" s="3">
        <v>13</v>
      </c>
    </row>
    <row r="76" spans="1:4" x14ac:dyDescent="0.25">
      <c r="A76" t="s">
        <v>16</v>
      </c>
      <c r="B76">
        <f t="shared" si="4"/>
        <v>10</v>
      </c>
      <c r="C76" t="s">
        <v>1</v>
      </c>
      <c r="D76" s="3">
        <v>54</v>
      </c>
    </row>
    <row r="77" spans="1:4" x14ac:dyDescent="0.25">
      <c r="A77">
        <v>1500</v>
      </c>
      <c r="B77">
        <f t="shared" si="4"/>
        <v>15</v>
      </c>
      <c r="C77" t="s">
        <v>1</v>
      </c>
      <c r="D77" s="3">
        <v>79</v>
      </c>
    </row>
    <row r="78" spans="1:4" x14ac:dyDescent="0.25">
      <c r="A78">
        <v>2000</v>
      </c>
      <c r="B78">
        <f t="shared" si="4"/>
        <v>10</v>
      </c>
      <c r="C78" t="s">
        <v>1</v>
      </c>
      <c r="D78" s="3">
        <v>55</v>
      </c>
    </row>
    <row r="81" spans="1:5" x14ac:dyDescent="0.25">
      <c r="B81" s="1">
        <v>0.2</v>
      </c>
    </row>
    <row r="82" spans="1:5" x14ac:dyDescent="0.25">
      <c r="A82" s="5" t="s">
        <v>24</v>
      </c>
    </row>
    <row r="83" spans="1:5" x14ac:dyDescent="0.25">
      <c r="A83" s="5" t="s">
        <v>25</v>
      </c>
      <c r="B83">
        <f>ROUND(D83*B$81,-1)</f>
        <v>160</v>
      </c>
      <c r="D83" s="3">
        <v>800</v>
      </c>
      <c r="E83" t="s">
        <v>23</v>
      </c>
    </row>
    <row r="84" spans="1:5" x14ac:dyDescent="0.25">
      <c r="A84" s="5" t="s">
        <v>26</v>
      </c>
      <c r="B84">
        <f t="shared" ref="B84:B92" si="5">ROUND(D84*B$81,-1)</f>
        <v>230</v>
      </c>
      <c r="D84" s="3">
        <v>1150</v>
      </c>
      <c r="E84" t="s">
        <v>23</v>
      </c>
    </row>
    <row r="85" spans="1:5" x14ac:dyDescent="0.25">
      <c r="A85" s="5" t="s">
        <v>27</v>
      </c>
      <c r="B85">
        <f t="shared" si="5"/>
        <v>520</v>
      </c>
      <c r="D85" s="3">
        <v>2620</v>
      </c>
      <c r="E85" t="s">
        <v>23</v>
      </c>
    </row>
    <row r="86" spans="1:5" x14ac:dyDescent="0.25">
      <c r="A86" s="5" t="s">
        <v>28</v>
      </c>
      <c r="B86">
        <f t="shared" si="5"/>
        <v>230</v>
      </c>
      <c r="D86" s="3">
        <v>1170</v>
      </c>
      <c r="E86" t="s">
        <v>35</v>
      </c>
    </row>
    <row r="87" spans="1:5" x14ac:dyDescent="0.25">
      <c r="A87" s="5" t="s">
        <v>29</v>
      </c>
      <c r="B87">
        <f t="shared" si="5"/>
        <v>210</v>
      </c>
      <c r="D87" s="3">
        <v>1070</v>
      </c>
      <c r="E87" t="s">
        <v>23</v>
      </c>
    </row>
    <row r="88" spans="1:5" x14ac:dyDescent="0.25">
      <c r="A88" s="5" t="s">
        <v>30</v>
      </c>
      <c r="B88">
        <f t="shared" si="5"/>
        <v>390</v>
      </c>
      <c r="D88" s="3">
        <v>1950</v>
      </c>
      <c r="E88" t="s">
        <v>35</v>
      </c>
    </row>
    <row r="89" spans="1:5" x14ac:dyDescent="0.25">
      <c r="A89" s="5" t="s">
        <v>31</v>
      </c>
      <c r="B89">
        <f t="shared" si="5"/>
        <v>270</v>
      </c>
      <c r="D89" s="3">
        <v>1370</v>
      </c>
      <c r="E89" t="s">
        <v>22</v>
      </c>
    </row>
    <row r="90" spans="1:5" x14ac:dyDescent="0.25">
      <c r="A90" s="5" t="s">
        <v>32</v>
      </c>
      <c r="B90">
        <f t="shared" si="5"/>
        <v>140</v>
      </c>
      <c r="D90" s="3">
        <v>680</v>
      </c>
      <c r="E90" t="s">
        <v>22</v>
      </c>
    </row>
    <row r="91" spans="1:5" x14ac:dyDescent="0.25">
      <c r="A91" s="5" t="s">
        <v>33</v>
      </c>
      <c r="B91">
        <f t="shared" si="5"/>
        <v>110</v>
      </c>
      <c r="D91" s="3">
        <v>550</v>
      </c>
      <c r="E91" t="s">
        <v>22</v>
      </c>
    </row>
    <row r="92" spans="1:5" x14ac:dyDescent="0.25">
      <c r="A92" s="6" t="s">
        <v>34</v>
      </c>
      <c r="B92">
        <f t="shared" si="5"/>
        <v>40</v>
      </c>
      <c r="D92" s="3">
        <v>210</v>
      </c>
      <c r="E92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West Maas en Waal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mbarendse</dc:creator>
  <cp:lastModifiedBy>Maarten van Valkenburg</cp:lastModifiedBy>
  <dcterms:created xsi:type="dcterms:W3CDTF">2021-01-15T16:12:17Z</dcterms:created>
  <dcterms:modified xsi:type="dcterms:W3CDTF">2021-04-18T12:29:32Z</dcterms:modified>
</cp:coreProperties>
</file>